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1EA2BB34-AC2D-7E4D-9253-8046FE1C27BF}" xr6:coauthVersionLast="47" xr6:coauthVersionMax="47" xr10:uidLastSave="{00000000-0000-0000-0000-000000000000}"/>
  <bookViews>
    <workbookView xWindow="41160" yWindow="2000" windowWidth="26700" windowHeight="16680" tabRatio="989" activeTab="1" xr2:uid="{00000000-000D-0000-FFFF-FFFF00000000}"/>
  </bookViews>
  <sheets>
    <sheet name="TRANCHE FERME" sheetId="34" r:id="rId1"/>
    <sheet name="TRANCHE OPTIONNELLE 1" sheetId="35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FERME'!$A$1:$J$73</definedName>
    <definedName name="_xlnm.Print_Area" localSheetId="1">'TRANCHE OPTIONNELLE 1'!$A$1:$J$62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3" i="35" l="1"/>
  <c r="I25" i="35" s="1"/>
  <c r="I45" i="34"/>
  <c r="I28" i="35" l="1"/>
  <c r="I34" i="35" s="1"/>
  <c r="I47" i="34"/>
  <c r="I50" i="34" l="1"/>
  <c r="I60" i="34" s="1"/>
  <c r="I62" i="34" s="1"/>
  <c r="I65" i="34" s="1"/>
  <c r="I36" i="35"/>
  <c r="I39" i="35" l="1"/>
  <c r="I49" i="35" s="1"/>
  <c r="I51" i="35" l="1"/>
  <c r="I54" i="3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A0C3C55F-36AC-3844-A5C2-5BDE6ADDA46C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<sst xmlns="http://schemas.openxmlformats.org/spreadsheetml/2006/main" count="153" uniqueCount="85">
  <si>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</si>
  <si>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</si>
  <si>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</si>
  <si>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</si>
  <si>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</si>
  <si>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</si>
  <si>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</si>
  <si>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</si>
  <si>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</si>
  <si>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</si>
  <si>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</si>
  <si>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</si>
  <si>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</si>
  <si>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</si>
  <si>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</si>
  <si>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</si>
  <si>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REHABILITATION DES LOCAUX DE LA DSDEN DU LOT ET GARONNE</t>
  </si>
  <si>
    <t>Rectorat Nouvelle Aquitaine
5 Rue Joseph de Carayon Latour
33060 Bordeaux</t>
  </si>
  <si>
    <t>LOT N°08 MENUISERIES EXTERIEURES</t>
  </si>
  <si>
    <t>MENUISERIES EXTERIEURES</t>
  </si>
  <si>
    <t>8.2</t>
  </si>
  <si>
    <t>CONSISTANCE DES TRAVAUX</t>
  </si>
  <si>
    <t>8.2.1</t>
  </si>
  <si>
    <t>8.2.1.1</t>
  </si>
  <si>
    <t>DEPOSE DES MENUISERIES EXTERIEURES</t>
  </si>
  <si>
    <t>8.2.1.2</t>
  </si>
  <si>
    <t>REVISION DES MENUISERIES EXTERIEURES ET VR</t>
  </si>
  <si>
    <t>8.2.4</t>
  </si>
  <si>
    <t>OUVRAGES DIVERS</t>
  </si>
  <si>
    <t>8.2.4.1</t>
  </si>
  <si>
    <t>GRILLES D’ENTRÉES D’AIR</t>
  </si>
  <si>
    <t>8.2.4.2</t>
  </si>
  <si>
    <t>CONTRÔLE D’ACCÈS – GÂCHE ÉLECTRIQUE</t>
  </si>
  <si>
    <t>8.2.4.3</t>
  </si>
  <si>
    <t>CONTRÔLE D’ACCÈS – VENTOUSE ELECTROMAGNETIQUE</t>
  </si>
  <si>
    <t>8.2.4.4</t>
  </si>
  <si>
    <t>APPUIS DE BAIES</t>
  </si>
  <si>
    <t>8.2.4.5</t>
  </si>
  <si>
    <t>ÉQUIPEMENTS COMPLÉMENTAIRES ISSUE DE SECOURS</t>
  </si>
  <si>
    <t>8.2.4.6</t>
  </si>
  <si>
    <t>SIGNALÉTIQUE PMR – REPÉRAGE DES PAROIS VITRÉES</t>
  </si>
  <si>
    <t>8.2.4.7</t>
  </si>
  <si>
    <t>8.2.5</t>
  </si>
  <si>
    <t>NOMENCLATURE</t>
  </si>
  <si>
    <t>FE1</t>
  </si>
  <si>
    <t>P1</t>
  </si>
  <si>
    <t>P2</t>
  </si>
  <si>
    <t>P3</t>
  </si>
  <si>
    <t>P4</t>
  </si>
  <si>
    <t>BC1</t>
  </si>
  <si>
    <t>EM1</t>
  </si>
  <si>
    <t>EM2</t>
  </si>
  <si>
    <t>EM3</t>
  </si>
  <si>
    <t>EM4</t>
  </si>
  <si>
    <t>EM5</t>
  </si>
  <si>
    <t xml:space="preserve">MONTANT TOTAL HT DU LOT 08 MENUISERIES EXTERIEURES </t>
  </si>
  <si>
    <t>MONTANT TOTAL TTC DU LOT 08 MENUISERIES EXTERIEURES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</si>
  <si>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</si>
  <si>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t>PF1</t>
  </si>
  <si>
    <t>PF2</t>
  </si>
  <si>
    <t>Ens</t>
  </si>
  <si>
    <t>u</t>
  </si>
  <si>
    <t>PSE 08 TO1 1</t>
  </si>
  <si>
    <t>MOTORISATION VOLET ROULANTS</t>
  </si>
  <si>
    <t>8.2.4.8</t>
  </si>
  <si>
    <t>MONTANT TOTAL HT PSE 08 TO1 1</t>
  </si>
  <si>
    <t>MONTANT TOTAL TTC PSE 08 TO1 1</t>
  </si>
  <si>
    <t>MONTANT TOTAL HT PSE 08 TF 1</t>
  </si>
  <si>
    <t>MONTANT TOTAL TTC PSE 08 TF 1</t>
  </si>
  <si>
    <t>PSE 08 TF 1</t>
  </si>
  <si>
    <t>MOTORISATION VR (R+3)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</si>
  <si>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</si>
  <si>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t>PSE 08 TO1 2</t>
  </si>
  <si>
    <t>VENTILATION NOCURNE</t>
  </si>
  <si>
    <t>8.2.3</t>
  </si>
  <si>
    <t>DÉSENFUMAGE NATUREL / AMENEE D’AIR NEUF</t>
  </si>
  <si>
    <t>8.2.3.1</t>
  </si>
  <si>
    <t>AMENÉES D’AIR NEUF</t>
  </si>
  <si>
    <t>MONTANT TOTAL HT PSE 08 TO1 2</t>
  </si>
  <si>
    <t>MONTANT TOTAL TTC PSE 08 TO1 2</t>
  </si>
  <si>
    <t>MOTORISATION VR (R+1 / R+2 / R+4)</t>
  </si>
  <si>
    <t>FE2</t>
  </si>
  <si>
    <t>RDC / R+3</t>
  </si>
  <si>
    <t>R+1 / R+2 / R+4</t>
  </si>
  <si>
    <t>EM6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</si>
</sst>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34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Avenir Book"/>
      <family val="2"/>
    </font>
    <font>
      <sz val="10"/>
      <name val="Avenir Book"/>
      <family val="2"/>
    </font>
    <font>
      <sz val="9"/>
      <color rgb="FF000000"/>
      <name val="Avenir Book"/>
      <family val="2"/>
    </font>
    <font>
      <i/>
      <sz val="10"/>
      <color rgb="FF000000"/>
      <name val="Avenir Book"/>
      <family val="2"/>
    </font>
    <font>
      <b/>
      <sz val="14"/>
      <color rgb="FFFF0000"/>
      <name val="Arial"/>
      <family val="2"/>
    </font>
    <font>
      <b/>
      <sz val="9"/>
      <color theme="1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17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9" fillId="0" borderId="0" xfId="0" applyFont="1" applyAlignment="1">
      <alignment horizontal="right" vertical="center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0" fontId="1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center"/>
    </xf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4" fillId="0" borderId="0" xfId="0" applyFont="1" applyAlignment="1">
      <alignment horizontal="right"/>
    </xf>
    <xf numFmtId="0" fontId="13" fillId="0" borderId="0" xfId="0" applyFont="1"/>
    <xf numFmtId="0" fontId="13" fillId="3" borderId="0" xfId="0" applyFont="1" applyFill="1"/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0" fontId="12" fillId="0" borderId="0" xfId="0" applyFont="1" applyAlignment="1">
      <alignment wrapText="1"/>
    </xf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0" fontId="25" fillId="0" borderId="1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28" fillId="0" borderId="0" xfId="0" applyFont="1"/>
    <xf numFmtId="0" fontId="29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7" fillId="0" borderId="1" xfId="0" applyFont="1" applyBorder="1"/>
    <xf numFmtId="0" fontId="28" fillId="0" borderId="1" xfId="0" applyFont="1" applyBorder="1"/>
    <xf numFmtId="0" fontId="27" fillId="0" borderId="0" xfId="0" applyFont="1"/>
    <xf numFmtId="0" fontId="28" fillId="0" borderId="0" xfId="0" applyFont="1" applyAlignment="1">
      <alignment wrapText="1"/>
    </xf>
    <xf numFmtId="0" fontId="22" fillId="0" borderId="1" xfId="0" applyFont="1" applyBorder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2" fillId="0" borderId="1" xfId="0" applyFont="1" applyBorder="1" applyAlignment="1">
      <alignment horizontal="justify" vertical="center"/>
    </xf>
    <xf numFmtId="0" fontId="28" fillId="0" borderId="1" xfId="0" applyFont="1" applyBorder="1" applyAlignment="1">
      <alignment horizontal="center"/>
    </xf>
    <xf numFmtId="0" fontId="33" fillId="0" borderId="0" xfId="13" applyFont="1" applyAlignment="1">
      <alignment horizontal="left"/>
    </xf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3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3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4"/>
  <sheetViews>
    <sheetView view="pageBreakPreview" topLeftCell="A12" zoomScale="200" zoomScaleNormal="150" zoomScaleSheetLayoutView="96" zoomScalePageLayoutView="150" workbookViewId="0">
      <selection activeCell="C22" sqref="C22"/>
    </sheetView>
  </sheetViews>
  <sheetFormatPr baseColWidth="10" defaultColWidth="10.6640625" defaultRowHeight="13"/>
  <cols>
    <col min="1" max="1" width="2" style="24" customWidth="1"/>
    <col min="2" max="2" width="5.6640625" style="24" customWidth="1"/>
    <col min="3" max="3" width="12.5" style="24" customWidth="1"/>
    <col min="4" max="4" width="48.33203125" style="24" bestFit="1" customWidth="1"/>
    <col min="5" max="5" width="7.33203125" style="24" bestFit="1" customWidth="1"/>
    <col min="6" max="8" width="11" style="24" customWidth="1"/>
    <col min="9" max="9" width="18.6640625" style="24" customWidth="1"/>
    <col min="10" max="10" width="1.83203125" style="24" customWidth="1"/>
    <col min="11" max="11" width="2" style="25" customWidth="1"/>
    <col min="12" max="13" width="10.6640625" style="24"/>
    <col min="14" max="14" width="16.33203125" style="24" customWidth="1"/>
    <col min="15" max="16384" width="10.6640625" style="24"/>
  </cols>
  <sheetData>
    <row r="1" spans="2:9" ht="16" customHeight="1"/>
    <row r="2" spans="2:9" ht="18">
      <c r="B2" s="100" t="s">
        <v>57</v>
      </c>
      <c r="C2" s="101"/>
      <c r="D2" s="102"/>
      <c r="E2" s="102"/>
      <c r="F2" s="102"/>
      <c r="G2" s="102"/>
      <c r="H2" s="102"/>
      <c r="I2" s="103"/>
    </row>
    <row r="3" spans="2:9" ht="18">
      <c r="B3" s="33"/>
      <c r="C3" s="33"/>
      <c r="D3" s="23"/>
      <c r="E3" s="23"/>
      <c r="F3" s="23"/>
      <c r="G3" s="23"/>
      <c r="H3" s="23"/>
      <c r="I3" s="23"/>
    </row>
    <row r="4" spans="2:9" ht="16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>
      <c r="B5" s="104" t="s">
        <v>17</v>
      </c>
      <c r="C5" s="104"/>
      <c r="D5" s="105"/>
      <c r="E5" s="2"/>
      <c r="F5" s="106" t="s">
        <v>18</v>
      </c>
      <c r="G5" s="106"/>
      <c r="H5" s="107"/>
      <c r="I5" s="107"/>
    </row>
    <row r="6" spans="2:9" ht="16">
      <c r="B6" s="108"/>
      <c r="C6" s="108"/>
      <c r="D6" s="108"/>
      <c r="E6" s="2"/>
      <c r="F6" s="4" t="s">
        <v>5</v>
      </c>
      <c r="G6" s="54"/>
      <c r="H6" s="5"/>
      <c r="I6" s="26"/>
    </row>
    <row r="7" spans="2:9" ht="16">
      <c r="B7" s="117" t="s">
        <v>12</v>
      </c>
      <c r="C7" s="117"/>
      <c r="D7" s="117"/>
      <c r="E7" s="2"/>
      <c r="F7" s="109"/>
      <c r="G7" s="110"/>
      <c r="H7" s="110"/>
      <c r="I7" s="111"/>
    </row>
    <row r="8" spans="2:9">
      <c r="B8" s="112" t="s">
        <v>16</v>
      </c>
      <c r="C8" s="113"/>
      <c r="D8" s="113"/>
      <c r="E8" s="114"/>
      <c r="F8" s="109"/>
      <c r="G8" s="110"/>
      <c r="H8" s="110"/>
      <c r="I8" s="111"/>
    </row>
    <row r="9" spans="2:9" ht="16">
      <c r="B9" s="113"/>
      <c r="C9" s="113"/>
      <c r="D9" s="113"/>
      <c r="E9" s="114"/>
      <c r="F9" s="6"/>
      <c r="G9" s="3"/>
      <c r="H9" s="27"/>
      <c r="I9" s="28"/>
    </row>
    <row r="10" spans="2:9" ht="16">
      <c r="B10" s="113"/>
      <c r="C10" s="113"/>
      <c r="D10" s="113"/>
      <c r="E10" s="114"/>
      <c r="F10" s="6"/>
      <c r="G10" s="3"/>
      <c r="H10" s="1"/>
      <c r="I10" s="7"/>
    </row>
    <row r="11" spans="2:9" ht="16">
      <c r="B11" s="115"/>
      <c r="C11" s="115"/>
      <c r="D11" s="115"/>
      <c r="E11" s="116"/>
      <c r="F11" s="8"/>
      <c r="G11" s="55"/>
      <c r="H11" s="9"/>
      <c r="I11" s="10"/>
    </row>
    <row r="12" spans="2:9">
      <c r="B12" s="78" t="s">
        <v>6</v>
      </c>
      <c r="C12" s="79"/>
      <c r="D12" s="79"/>
      <c r="E12" s="79"/>
      <c r="F12" s="79"/>
      <c r="G12" s="79"/>
      <c r="H12" s="79"/>
      <c r="I12" s="80"/>
    </row>
    <row r="13" spans="2:9" ht="36">
      <c r="B13" s="11" t="s">
        <v>4</v>
      </c>
      <c r="C13" s="64" t="s">
        <v>15</v>
      </c>
      <c r="D13" s="12" t="s">
        <v>3</v>
      </c>
      <c r="E13" s="11" t="s">
        <v>0</v>
      </c>
      <c r="F13" s="13" t="s">
        <v>13</v>
      </c>
      <c r="G13" s="59" t="s">
        <v>14</v>
      </c>
      <c r="H13" s="11" t="s">
        <v>2</v>
      </c>
      <c r="I13" s="11" t="s">
        <v>1</v>
      </c>
    </row>
    <row r="14" spans="2:9" ht="14">
      <c r="B14" s="97"/>
      <c r="C14" s="98"/>
      <c r="D14" s="98"/>
      <c r="E14" s="98"/>
      <c r="F14" s="98"/>
      <c r="G14" s="98"/>
      <c r="H14" s="98"/>
      <c r="I14" s="99"/>
    </row>
    <row r="15" spans="2:9" ht="14">
      <c r="B15" s="37"/>
      <c r="C15" s="37"/>
      <c r="D15" s="77" t="s">
        <v>82</v>
      </c>
      <c r="E15" s="38"/>
      <c r="F15" s="14"/>
      <c r="G15" s="56"/>
      <c r="H15" s="38"/>
      <c r="I15" s="38"/>
    </row>
    <row r="16" spans="2:9" ht="15">
      <c r="B16" s="16"/>
      <c r="C16" s="70" t="s">
        <v>20</v>
      </c>
      <c r="D16" s="68" t="s">
        <v>21</v>
      </c>
      <c r="E16" s="69"/>
      <c r="F16" s="67"/>
      <c r="G16" s="57"/>
      <c r="H16" s="31"/>
      <c r="I16" s="31"/>
    </row>
    <row r="17" spans="2:9" ht="15">
      <c r="B17" s="16"/>
      <c r="C17" s="70" t="s">
        <v>22</v>
      </c>
      <c r="D17" s="68" t="s">
        <v>19</v>
      </c>
      <c r="E17" s="69"/>
      <c r="F17" s="67"/>
      <c r="G17" s="57"/>
      <c r="H17" s="31"/>
      <c r="I17" s="31"/>
    </row>
    <row r="18" spans="2:9" ht="15">
      <c r="B18" s="16"/>
      <c r="C18" s="65" t="s">
        <v>23</v>
      </c>
      <c r="D18" s="69" t="s">
        <v>24</v>
      </c>
      <c r="E18" s="69" t="s">
        <v>60</v>
      </c>
      <c r="F18" s="67"/>
      <c r="G18" s="57"/>
      <c r="H18" s="31"/>
      <c r="I18" s="31"/>
    </row>
    <row r="19" spans="2:9" ht="15">
      <c r="B19" s="16"/>
      <c r="C19" s="65" t="s">
        <v>25</v>
      </c>
      <c r="D19" s="69" t="s">
        <v>26</v>
      </c>
      <c r="E19" s="69" t="s">
        <v>60</v>
      </c>
      <c r="F19" s="67"/>
      <c r="G19" s="57"/>
      <c r="H19" s="31"/>
      <c r="I19" s="31"/>
    </row>
    <row r="20" spans="2:9" ht="15">
      <c r="B20" s="16"/>
      <c r="C20" s="70" t="s">
        <v>27</v>
      </c>
      <c r="D20" s="68" t="s">
        <v>28</v>
      </c>
      <c r="E20" s="69"/>
      <c r="F20" s="67"/>
      <c r="G20" s="57"/>
      <c r="H20" s="31"/>
      <c r="I20" s="31"/>
    </row>
    <row r="21" spans="2:9" ht="15">
      <c r="B21" s="16"/>
      <c r="C21" s="65" t="s">
        <v>29</v>
      </c>
      <c r="D21" s="69" t="s">
        <v>30</v>
      </c>
      <c r="E21" s="69" t="s">
        <v>61</v>
      </c>
      <c r="F21" s="67"/>
      <c r="G21" s="57"/>
      <c r="H21" s="31"/>
      <c r="I21" s="31"/>
    </row>
    <row r="22" spans="2:9" ht="15">
      <c r="B22" s="16"/>
      <c r="C22" s="65" t="s">
        <v>31</v>
      </c>
      <c r="D22" s="69" t="s">
        <v>32</v>
      </c>
      <c r="E22" s="69" t="s">
        <v>61</v>
      </c>
      <c r="F22" s="67"/>
      <c r="G22" s="57"/>
      <c r="H22" s="31"/>
      <c r="I22" s="31"/>
    </row>
    <row r="23" spans="2:9" ht="15">
      <c r="B23" s="16"/>
      <c r="C23" s="65" t="s">
        <v>33</v>
      </c>
      <c r="D23" s="69" t="s">
        <v>34</v>
      </c>
      <c r="E23" s="69" t="s">
        <v>61</v>
      </c>
      <c r="F23" s="67"/>
      <c r="G23" s="57"/>
      <c r="H23" s="31"/>
      <c r="I23" s="31"/>
    </row>
    <row r="24" spans="2:9" ht="15">
      <c r="B24" s="16"/>
      <c r="C24" s="65" t="s">
        <v>35</v>
      </c>
      <c r="D24" s="69" t="s">
        <v>36</v>
      </c>
      <c r="E24" s="69" t="s">
        <v>61</v>
      </c>
      <c r="F24" s="67"/>
      <c r="G24" s="57"/>
      <c r="H24" s="31"/>
      <c r="I24" s="31"/>
    </row>
    <row r="25" spans="2:9" ht="15">
      <c r="B25" s="16"/>
      <c r="C25" s="65" t="s">
        <v>37</v>
      </c>
      <c r="D25" s="69" t="s">
        <v>38</v>
      </c>
      <c r="E25" s="69" t="s">
        <v>61</v>
      </c>
      <c r="F25" s="67"/>
      <c r="G25" s="57"/>
      <c r="H25" s="31"/>
      <c r="I25" s="31"/>
    </row>
    <row r="26" spans="2:9" ht="15">
      <c r="B26" s="16"/>
      <c r="C26" s="65" t="s">
        <v>39</v>
      </c>
      <c r="D26" s="69" t="s">
        <v>40</v>
      </c>
      <c r="E26" s="69" t="s">
        <v>61</v>
      </c>
      <c r="F26" s="67"/>
      <c r="G26" s="57"/>
      <c r="H26" s="31"/>
      <c r="I26" s="31"/>
    </row>
    <row r="27" spans="2:9" ht="15">
      <c r="B27" s="16"/>
      <c r="C27" s="65" t="s">
        <v>41</v>
      </c>
      <c r="D27" s="69" t="s">
        <v>38</v>
      </c>
      <c r="E27" s="69" t="s">
        <v>61</v>
      </c>
      <c r="F27" s="67"/>
      <c r="G27" s="57"/>
      <c r="H27" s="31"/>
      <c r="I27" s="31"/>
    </row>
    <row r="28" spans="2:9" ht="15">
      <c r="B28" s="16"/>
      <c r="C28" s="70" t="s">
        <v>42</v>
      </c>
      <c r="D28" s="68" t="s">
        <v>43</v>
      </c>
      <c r="E28" s="69"/>
      <c r="F28" s="67"/>
      <c r="G28" s="57"/>
      <c r="H28" s="31"/>
      <c r="I28" s="31"/>
    </row>
    <row r="29" spans="2:9" ht="15">
      <c r="B29" s="16"/>
      <c r="C29" s="68"/>
      <c r="D29" s="65" t="s">
        <v>44</v>
      </c>
      <c r="E29" s="66" t="s">
        <v>61</v>
      </c>
      <c r="F29" s="67"/>
      <c r="G29" s="57"/>
      <c r="H29" s="31"/>
      <c r="I29" s="31"/>
    </row>
    <row r="30" spans="2:9" ht="15">
      <c r="B30" s="16"/>
      <c r="C30" s="68"/>
      <c r="D30" s="65" t="s">
        <v>81</v>
      </c>
      <c r="E30" s="66" t="s">
        <v>61</v>
      </c>
      <c r="F30" s="67"/>
      <c r="G30" s="57"/>
      <c r="H30" s="31"/>
      <c r="I30" s="31"/>
    </row>
    <row r="31" spans="2:9" ht="15">
      <c r="B31" s="16"/>
      <c r="C31" s="68"/>
      <c r="D31" s="65" t="s">
        <v>58</v>
      </c>
      <c r="E31" s="66" t="s">
        <v>61</v>
      </c>
      <c r="F31" s="67"/>
      <c r="G31" s="57"/>
      <c r="H31" s="31"/>
      <c r="I31" s="31"/>
    </row>
    <row r="32" spans="2:9" ht="15">
      <c r="B32" s="16"/>
      <c r="C32" s="68"/>
      <c r="D32" s="65" t="s">
        <v>59</v>
      </c>
      <c r="E32" s="66" t="s">
        <v>61</v>
      </c>
      <c r="F32" s="67"/>
      <c r="G32" s="57"/>
      <c r="H32" s="31"/>
      <c r="I32" s="31"/>
    </row>
    <row r="33" spans="2:9" ht="15">
      <c r="B33" s="16"/>
      <c r="C33" s="69"/>
      <c r="D33" s="65" t="s">
        <v>45</v>
      </c>
      <c r="E33" s="66" t="s">
        <v>61</v>
      </c>
      <c r="F33" s="67"/>
      <c r="G33" s="57"/>
      <c r="H33" s="31"/>
      <c r="I33" s="31"/>
    </row>
    <row r="34" spans="2:9" ht="15">
      <c r="B34" s="16"/>
      <c r="C34" s="69"/>
      <c r="D34" s="65" t="s">
        <v>46</v>
      </c>
      <c r="E34" s="66" t="s">
        <v>61</v>
      </c>
      <c r="F34" s="67"/>
      <c r="G34" s="57"/>
      <c r="H34" s="31"/>
      <c r="I34" s="31"/>
    </row>
    <row r="35" spans="2:9" ht="15">
      <c r="B35" s="16"/>
      <c r="C35" s="69"/>
      <c r="D35" s="65" t="s">
        <v>47</v>
      </c>
      <c r="E35" s="66" t="s">
        <v>61</v>
      </c>
      <c r="F35" s="67"/>
      <c r="G35" s="57"/>
      <c r="H35" s="31"/>
      <c r="I35" s="31"/>
    </row>
    <row r="36" spans="2:9" ht="15">
      <c r="B36" s="16"/>
      <c r="C36" s="69"/>
      <c r="D36" s="65" t="s">
        <v>48</v>
      </c>
      <c r="E36" s="66" t="s">
        <v>61</v>
      </c>
      <c r="F36" s="67"/>
      <c r="G36" s="57"/>
      <c r="H36" s="31"/>
      <c r="I36" s="31"/>
    </row>
    <row r="37" spans="2:9" ht="15">
      <c r="B37" s="16"/>
      <c r="C37" s="68"/>
      <c r="D37" s="65" t="s">
        <v>49</v>
      </c>
      <c r="E37" s="66" t="s">
        <v>61</v>
      </c>
      <c r="F37" s="67"/>
      <c r="G37" s="57"/>
      <c r="H37" s="31"/>
      <c r="I37" s="31"/>
    </row>
    <row r="38" spans="2:9" ht="16">
      <c r="B38" s="16"/>
      <c r="C38" s="16"/>
      <c r="D38" s="71" t="s">
        <v>50</v>
      </c>
      <c r="E38" s="29" t="s">
        <v>61</v>
      </c>
      <c r="F38" s="30"/>
      <c r="G38" s="57"/>
      <c r="H38" s="31"/>
      <c r="I38" s="31"/>
    </row>
    <row r="39" spans="2:9" ht="16">
      <c r="B39" s="16"/>
      <c r="C39" s="16"/>
      <c r="D39" s="71" t="s">
        <v>51</v>
      </c>
      <c r="E39" s="29" t="s">
        <v>61</v>
      </c>
      <c r="F39" s="30"/>
      <c r="G39" s="57"/>
      <c r="H39" s="31"/>
      <c r="I39" s="31"/>
    </row>
    <row r="40" spans="2:9" ht="16">
      <c r="B40" s="16"/>
      <c r="C40" s="16"/>
      <c r="D40" s="71" t="s">
        <v>52</v>
      </c>
      <c r="E40" s="29" t="s">
        <v>61</v>
      </c>
      <c r="F40" s="30"/>
      <c r="G40" s="57"/>
      <c r="H40" s="31"/>
      <c r="I40" s="31"/>
    </row>
    <row r="41" spans="2:9" ht="16">
      <c r="B41" s="16"/>
      <c r="C41" s="16"/>
      <c r="D41" s="71" t="s">
        <v>53</v>
      </c>
      <c r="E41" s="29" t="s">
        <v>61</v>
      </c>
      <c r="F41" s="30"/>
      <c r="G41" s="57"/>
      <c r="H41" s="31"/>
      <c r="I41" s="31"/>
    </row>
    <row r="42" spans="2:9" ht="16">
      <c r="B42" s="16"/>
      <c r="C42" s="16"/>
      <c r="D42" s="71" t="s">
        <v>54</v>
      </c>
      <c r="E42" s="29" t="s">
        <v>61</v>
      </c>
      <c r="F42" s="30"/>
      <c r="G42" s="57"/>
      <c r="H42" s="31"/>
      <c r="I42" s="31"/>
    </row>
    <row r="43" spans="2:9" ht="16">
      <c r="B43" s="16"/>
      <c r="C43" s="16"/>
      <c r="D43" s="71" t="s">
        <v>84</v>
      </c>
      <c r="E43" s="29" t="s">
        <v>61</v>
      </c>
      <c r="F43" s="30"/>
      <c r="G43" s="57"/>
      <c r="H43" s="31"/>
      <c r="I43" s="31"/>
    </row>
    <row r="44" spans="2:9" ht="14" thickBot="1">
      <c r="B44" s="16"/>
      <c r="C44" s="16"/>
      <c r="D44" s="53"/>
      <c r="E44" s="29"/>
      <c r="F44" s="30"/>
      <c r="G44" s="57"/>
      <c r="H44" s="31"/>
      <c r="I44" s="31"/>
    </row>
    <row r="45" spans="2:9" ht="14">
      <c r="B45" s="39"/>
      <c r="C45" s="60"/>
      <c r="D45" s="81" t="s">
        <v>55</v>
      </c>
      <c r="E45" s="82"/>
      <c r="F45" s="82"/>
      <c r="G45" s="82"/>
      <c r="H45" s="83"/>
      <c r="I45" s="87">
        <f>SUM(I15:I44)</f>
        <v>0</v>
      </c>
    </row>
    <row r="46" spans="2:9">
      <c r="B46" s="40"/>
      <c r="C46" s="61"/>
      <c r="D46" s="84"/>
      <c r="E46" s="85"/>
      <c r="F46" s="85"/>
      <c r="G46" s="85"/>
      <c r="H46" s="86"/>
      <c r="I46" s="88"/>
    </row>
    <row r="47" spans="2:9" ht="16">
      <c r="B47" s="41"/>
      <c r="C47" s="62"/>
      <c r="D47" s="42"/>
      <c r="E47" s="43"/>
      <c r="F47" s="43"/>
      <c r="G47" s="43"/>
      <c r="H47" s="44"/>
      <c r="I47" s="89">
        <f>I45*H48</f>
        <v>0</v>
      </c>
    </row>
    <row r="48" spans="2:9" ht="16">
      <c r="B48" s="40"/>
      <c r="C48" s="61"/>
      <c r="D48" s="45"/>
      <c r="E48" s="46"/>
      <c r="F48" s="47" t="s">
        <v>7</v>
      </c>
      <c r="G48" s="47"/>
      <c r="H48" s="48">
        <v>0.2</v>
      </c>
      <c r="I48" s="90"/>
    </row>
    <row r="49" spans="2:11" ht="16">
      <c r="B49" s="40"/>
      <c r="C49" s="61"/>
      <c r="D49" s="49"/>
      <c r="E49" s="50"/>
      <c r="F49" s="50"/>
      <c r="G49" s="50"/>
      <c r="H49" s="51"/>
      <c r="I49" s="91"/>
    </row>
    <row r="50" spans="2:11">
      <c r="B50" s="40"/>
      <c r="C50" s="61"/>
      <c r="D50" s="84" t="s">
        <v>56</v>
      </c>
      <c r="E50" s="85"/>
      <c r="F50" s="85"/>
      <c r="G50" s="85"/>
      <c r="H50" s="86"/>
      <c r="I50" s="95">
        <f>I45+I47</f>
        <v>0</v>
      </c>
    </row>
    <row r="51" spans="2:11" ht="14" thickBot="1">
      <c r="B51" s="52"/>
      <c r="C51" s="63"/>
      <c r="D51" s="92"/>
      <c r="E51" s="93"/>
      <c r="F51" s="93"/>
      <c r="G51" s="93"/>
      <c r="H51" s="94"/>
      <c r="I51" s="96"/>
    </row>
    <row r="52" spans="2:11">
      <c r="B52" s="16"/>
      <c r="C52" s="16"/>
      <c r="D52" s="17"/>
      <c r="E52" s="29"/>
      <c r="F52" s="30"/>
      <c r="G52" s="57"/>
      <c r="H52" s="31"/>
      <c r="I52" s="31"/>
    </row>
    <row r="53" spans="2:11">
      <c r="B53" s="72"/>
      <c r="C53" s="72"/>
      <c r="D53" s="73"/>
      <c r="E53" s="29"/>
      <c r="F53" s="30"/>
      <c r="G53" s="57"/>
      <c r="H53" s="31"/>
      <c r="I53" s="31"/>
    </row>
    <row r="54" spans="2:11">
      <c r="B54" s="16"/>
      <c r="C54" s="16"/>
      <c r="D54" s="74"/>
      <c r="E54" s="29"/>
      <c r="F54" s="30"/>
      <c r="G54" s="57"/>
      <c r="H54" s="31"/>
      <c r="I54" s="31"/>
    </row>
    <row r="55" spans="2:11">
      <c r="B55" s="16"/>
      <c r="C55" s="16"/>
      <c r="D55" s="53"/>
      <c r="E55" s="29"/>
      <c r="F55" s="30"/>
      <c r="G55" s="57"/>
      <c r="H55" s="31"/>
      <c r="I55" s="31"/>
    </row>
    <row r="56" spans="2:11">
      <c r="B56" s="16"/>
      <c r="C56" s="16"/>
      <c r="D56" s="53"/>
      <c r="E56" s="29"/>
      <c r="F56" s="30"/>
      <c r="G56" s="57"/>
      <c r="H56" s="31"/>
      <c r="I56" s="31"/>
    </row>
    <row r="57" spans="2:11" ht="15">
      <c r="B57" s="16"/>
      <c r="C57" s="75" t="s">
        <v>69</v>
      </c>
      <c r="D57" s="68" t="s">
        <v>63</v>
      </c>
      <c r="E57" s="29"/>
      <c r="F57" s="30"/>
      <c r="G57" s="57"/>
      <c r="H57" s="31"/>
      <c r="I57" s="31"/>
    </row>
    <row r="58" spans="2:11" ht="15">
      <c r="B58" s="16"/>
      <c r="C58" s="65" t="s">
        <v>64</v>
      </c>
      <c r="D58" s="69" t="s">
        <v>70</v>
      </c>
      <c r="E58" s="29" t="s">
        <v>60</v>
      </c>
      <c r="F58" s="30"/>
      <c r="G58" s="57"/>
      <c r="H58" s="31"/>
      <c r="I58" s="31"/>
    </row>
    <row r="59" spans="2:11" s="35" customFormat="1" ht="14" thickBot="1">
      <c r="B59" s="16"/>
      <c r="C59" s="16"/>
      <c r="D59" s="53"/>
      <c r="E59" s="29"/>
      <c r="F59" s="30"/>
      <c r="G59" s="57"/>
      <c r="H59" s="31"/>
      <c r="I59" s="31"/>
      <c r="K59" s="36"/>
    </row>
    <row r="60" spans="2:11" ht="14" customHeight="1">
      <c r="B60" s="39"/>
      <c r="C60" s="60"/>
      <c r="D60" s="81" t="s">
        <v>67</v>
      </c>
      <c r="E60" s="82"/>
      <c r="F60" s="82"/>
      <c r="G60" s="82"/>
      <c r="H60" s="83"/>
      <c r="I60" s="87">
        <f>SUM(I44:I59)</f>
        <v>0</v>
      </c>
    </row>
    <row r="61" spans="2:11" ht="14" customHeight="1">
      <c r="B61" s="40"/>
      <c r="C61" s="61"/>
      <c r="D61" s="84"/>
      <c r="E61" s="85"/>
      <c r="F61" s="85"/>
      <c r="G61" s="85"/>
      <c r="H61" s="86"/>
      <c r="I61" s="88"/>
    </row>
    <row r="62" spans="2:11" ht="14" customHeight="1">
      <c r="B62" s="41"/>
      <c r="C62" s="62"/>
      <c r="D62" s="42"/>
      <c r="E62" s="43"/>
      <c r="F62" s="43"/>
      <c r="G62" s="43"/>
      <c r="H62" s="44"/>
      <c r="I62" s="89">
        <f>I60*H63</f>
        <v>0</v>
      </c>
    </row>
    <row r="63" spans="2:11" ht="14" customHeight="1">
      <c r="B63" s="40"/>
      <c r="C63" s="61"/>
      <c r="D63" s="45"/>
      <c r="E63" s="46"/>
      <c r="F63" s="47" t="s">
        <v>7</v>
      </c>
      <c r="G63" s="47"/>
      <c r="H63" s="48">
        <v>0.2</v>
      </c>
      <c r="I63" s="90"/>
    </row>
    <row r="64" spans="2:11" ht="14" customHeight="1">
      <c r="B64" s="40"/>
      <c r="C64" s="61"/>
      <c r="D64" s="49"/>
      <c r="E64" s="50"/>
      <c r="F64" s="50"/>
      <c r="G64" s="50"/>
      <c r="H64" s="51"/>
      <c r="I64" s="91"/>
    </row>
    <row r="65" spans="2:9" ht="14" customHeight="1">
      <c r="B65" s="40"/>
      <c r="C65" s="61"/>
      <c r="D65" s="84" t="s">
        <v>68</v>
      </c>
      <c r="E65" s="85"/>
      <c r="F65" s="85"/>
      <c r="G65" s="85"/>
      <c r="H65" s="86"/>
      <c r="I65" s="95">
        <f>I60+I62</f>
        <v>0</v>
      </c>
    </row>
    <row r="66" spans="2:9" ht="14" customHeight="1" thickBot="1">
      <c r="B66" s="52"/>
      <c r="C66" s="63"/>
      <c r="D66" s="92"/>
      <c r="E66" s="93"/>
      <c r="F66" s="93"/>
      <c r="G66" s="93"/>
      <c r="H66" s="94"/>
      <c r="I66" s="96"/>
    </row>
    <row r="68" spans="2:9" s="25" customFormat="1"/>
    <row r="70" spans="2:9" ht="14">
      <c r="B70" s="18" t="s">
        <v>8</v>
      </c>
      <c r="C70" s="18"/>
      <c r="E70" s="18"/>
      <c r="F70" s="19"/>
      <c r="G70" s="19"/>
      <c r="H70" s="20"/>
    </row>
    <row r="71" spans="2:9" ht="14">
      <c r="E71" s="21"/>
      <c r="F71" s="19"/>
      <c r="G71" s="19"/>
      <c r="H71" s="20"/>
    </row>
    <row r="72" spans="2:9">
      <c r="B72" s="34" t="s">
        <v>9</v>
      </c>
      <c r="C72" s="34"/>
      <c r="E72" s="22"/>
      <c r="F72" s="32"/>
      <c r="G72" s="32"/>
      <c r="H72" s="23" t="s">
        <v>10</v>
      </c>
    </row>
    <row r="73" spans="2:9">
      <c r="E73" s="22"/>
      <c r="F73" s="32"/>
      <c r="G73" s="32"/>
      <c r="H73" s="23"/>
    </row>
    <row r="74" spans="2:9" s="25" customFormat="1"/>
  </sheetData>
  <mergeCells count="19">
    <mergeCell ref="B2:I2"/>
    <mergeCell ref="B5:D5"/>
    <mergeCell ref="F5:I5"/>
    <mergeCell ref="B6:D6"/>
    <mergeCell ref="F7:I8"/>
    <mergeCell ref="B8:E11"/>
    <mergeCell ref="B7:D7"/>
    <mergeCell ref="B12:I12"/>
    <mergeCell ref="D60:H61"/>
    <mergeCell ref="I60:I61"/>
    <mergeCell ref="I62:I64"/>
    <mergeCell ref="D65:H66"/>
    <mergeCell ref="I65:I66"/>
    <mergeCell ref="B14:I14"/>
    <mergeCell ref="D45:H46"/>
    <mergeCell ref="I45:I46"/>
    <mergeCell ref="I47:I49"/>
    <mergeCell ref="D50:H51"/>
    <mergeCell ref="I50:I51"/>
  </mergeCells>
  <phoneticPr fontId="26" type="noConversion"/>
  <pageMargins left="0.7" right="0.7" top="0.75" bottom="0.75" header="0.3" footer="0.3"/>
  <pageSetup paperSize="9" scale="63" fitToHeight="2" orientation="portrait" horizontalDpi="4294967292" verticalDpi="4294967292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1E15F-EAE7-FF42-A244-1E542292883C}">
  <dimension ref="A1:J62"/>
  <sheetViews>
    <sheetView tabSelected="1" view="pageBreakPreview" topLeftCell="A3" zoomScale="60" zoomScaleNormal="100" workbookViewId="0">
      <selection activeCell="D28" sqref="D28:H29"/>
    </sheetView>
  </sheetViews>
  <sheetFormatPr baseColWidth="10" defaultRowHeight="13"/>
  <cols>
    <col min="1" max="1" width="2" customWidth="1"/>
    <col min="2" max="2" width="5.83203125" customWidth="1"/>
    <col min="3" max="3" width="13" bestFit="1" customWidth="1"/>
    <col min="4" max="4" width="43" bestFit="1" customWidth="1"/>
    <col min="5" max="5" width="4" bestFit="1" customWidth="1"/>
    <col min="10" max="10" width="2" customWidth="1"/>
  </cols>
  <sheetData>
    <row r="1" spans="1:10">
      <c r="A1" s="24"/>
      <c r="B1" s="24"/>
      <c r="C1" s="24"/>
      <c r="D1" s="24"/>
      <c r="E1" s="24"/>
      <c r="F1" s="24"/>
      <c r="G1" s="24"/>
      <c r="H1" s="24"/>
      <c r="I1" s="24"/>
      <c r="J1" s="24"/>
    </row>
    <row r="2" spans="1:10" ht="18">
      <c r="A2" s="24"/>
      <c r="B2" s="100" t="s">
        <v>71</v>
      </c>
      <c r="C2" s="101"/>
      <c r="D2" s="102"/>
      <c r="E2" s="102"/>
      <c r="F2" s="102"/>
      <c r="G2" s="102"/>
      <c r="H2" s="102"/>
      <c r="I2" s="103"/>
      <c r="J2" s="24"/>
    </row>
    <row r="3" spans="1:10" ht="18">
      <c r="A3" s="24"/>
      <c r="B3" s="33"/>
      <c r="C3" s="33"/>
      <c r="D3" s="23"/>
      <c r="E3" s="23"/>
      <c r="F3" s="23"/>
      <c r="G3" s="23"/>
      <c r="H3" s="23"/>
      <c r="I3" s="23"/>
      <c r="J3" s="24"/>
    </row>
    <row r="4" spans="1:10" ht="16">
      <c r="A4" s="24"/>
      <c r="B4" s="1" t="s">
        <v>11</v>
      </c>
      <c r="C4" s="1"/>
      <c r="D4" s="1"/>
      <c r="E4" s="2"/>
      <c r="F4" s="3"/>
      <c r="G4" s="3"/>
      <c r="H4" s="1"/>
      <c r="I4" s="1"/>
      <c r="J4" s="24"/>
    </row>
    <row r="5" spans="1:10" ht="16">
      <c r="A5" s="24"/>
      <c r="B5" s="104" t="s">
        <v>17</v>
      </c>
      <c r="C5" s="104"/>
      <c r="D5" s="105"/>
      <c r="E5" s="2"/>
      <c r="F5" s="106" t="s">
        <v>18</v>
      </c>
      <c r="G5" s="106"/>
      <c r="H5" s="107"/>
      <c r="I5" s="107"/>
      <c r="J5" s="24"/>
    </row>
    <row r="6" spans="1:10" ht="16">
      <c r="A6" s="24"/>
      <c r="B6" s="108"/>
      <c r="C6" s="108"/>
      <c r="D6" s="108"/>
      <c r="E6" s="2"/>
      <c r="F6" s="4" t="s">
        <v>5</v>
      </c>
      <c r="G6" s="54"/>
      <c r="H6" s="5"/>
      <c r="I6" s="26"/>
      <c r="J6" s="24"/>
    </row>
    <row r="7" spans="1:10" ht="16">
      <c r="A7" s="24"/>
      <c r="B7" s="117" t="s">
        <v>12</v>
      </c>
      <c r="C7" s="117"/>
      <c r="D7" s="117"/>
      <c r="E7" s="2"/>
      <c r="F7" s="109"/>
      <c r="G7" s="110"/>
      <c r="H7" s="110"/>
      <c r="I7" s="111"/>
      <c r="J7" s="24"/>
    </row>
    <row r="8" spans="1:10">
      <c r="A8" s="24"/>
      <c r="B8" s="112" t="s">
        <v>16</v>
      </c>
      <c r="C8" s="113"/>
      <c r="D8" s="113"/>
      <c r="E8" s="114"/>
      <c r="F8" s="109"/>
      <c r="G8" s="110"/>
      <c r="H8" s="110"/>
      <c r="I8" s="111"/>
      <c r="J8" s="24"/>
    </row>
    <row r="9" spans="1:10" ht="16">
      <c r="A9" s="24"/>
      <c r="B9" s="113"/>
      <c r="C9" s="113"/>
      <c r="D9" s="113"/>
      <c r="E9" s="114"/>
      <c r="F9" s="6"/>
      <c r="G9" s="3"/>
      <c r="H9" s="27"/>
      <c r="I9" s="28"/>
      <c r="J9" s="24"/>
    </row>
    <row r="10" spans="1:10" ht="16">
      <c r="A10" s="24"/>
      <c r="B10" s="113"/>
      <c r="C10" s="113"/>
      <c r="D10" s="113"/>
      <c r="E10" s="114"/>
      <c r="F10" s="6"/>
      <c r="G10" s="3"/>
      <c r="H10" s="1"/>
      <c r="I10" s="7"/>
      <c r="J10" s="24"/>
    </row>
    <row r="11" spans="1:10" ht="16">
      <c r="A11" s="24"/>
      <c r="B11" s="115"/>
      <c r="C11" s="115"/>
      <c r="D11" s="115"/>
      <c r="E11" s="116"/>
      <c r="F11" s="8"/>
      <c r="G11" s="55"/>
      <c r="H11" s="9"/>
      <c r="I11" s="10"/>
      <c r="J11" s="24"/>
    </row>
    <row r="12" spans="1:10">
      <c r="A12" s="24"/>
      <c r="B12" s="78" t="s">
        <v>6</v>
      </c>
      <c r="C12" s="79"/>
      <c r="D12" s="79"/>
      <c r="E12" s="79"/>
      <c r="F12" s="79"/>
      <c r="G12" s="79"/>
      <c r="H12" s="79"/>
      <c r="I12" s="80"/>
      <c r="J12" s="24"/>
    </row>
    <row r="13" spans="1:10" ht="36">
      <c r="A13" s="24"/>
      <c r="B13" s="11" t="s">
        <v>4</v>
      </c>
      <c r="C13" s="64" t="s">
        <v>15</v>
      </c>
      <c r="D13" s="12" t="s">
        <v>3</v>
      </c>
      <c r="E13" s="11" t="s">
        <v>0</v>
      </c>
      <c r="F13" s="13" t="s">
        <v>13</v>
      </c>
      <c r="G13" s="59" t="s">
        <v>14</v>
      </c>
      <c r="H13" s="11" t="s">
        <v>2</v>
      </c>
      <c r="I13" s="11" t="s">
        <v>1</v>
      </c>
      <c r="J13" s="24"/>
    </row>
    <row r="14" spans="1:10" ht="14">
      <c r="A14" s="24"/>
      <c r="B14" s="97"/>
      <c r="C14" s="98"/>
      <c r="D14" s="98"/>
      <c r="E14" s="98"/>
      <c r="F14" s="98"/>
      <c r="G14" s="98"/>
      <c r="H14" s="98"/>
      <c r="I14" s="99"/>
      <c r="J14" s="24"/>
    </row>
    <row r="15" spans="1:10" ht="14">
      <c r="A15" s="24"/>
      <c r="B15" s="37"/>
      <c r="C15" s="37"/>
      <c r="D15" s="77" t="s">
        <v>83</v>
      </c>
      <c r="E15" s="38"/>
      <c r="F15" s="14"/>
      <c r="G15" s="56"/>
      <c r="H15" s="38"/>
      <c r="I15" s="38"/>
      <c r="J15" s="24"/>
    </row>
    <row r="16" spans="1:10" ht="15">
      <c r="A16" s="24"/>
      <c r="B16" s="16"/>
      <c r="C16" s="70" t="s">
        <v>20</v>
      </c>
      <c r="D16" s="68" t="s">
        <v>21</v>
      </c>
      <c r="E16" s="69"/>
      <c r="F16" s="67"/>
      <c r="G16" s="57"/>
      <c r="H16" s="31"/>
      <c r="I16" s="31"/>
      <c r="J16" s="24"/>
    </row>
    <row r="17" spans="1:10" ht="15">
      <c r="A17" s="24"/>
      <c r="B17" s="16"/>
      <c r="C17" s="70" t="s">
        <v>22</v>
      </c>
      <c r="D17" s="68" t="s">
        <v>19</v>
      </c>
      <c r="E17" s="69"/>
      <c r="F17" s="67"/>
      <c r="G17" s="57"/>
      <c r="H17" s="31"/>
      <c r="I17" s="31"/>
      <c r="J17" s="24"/>
    </row>
    <row r="18" spans="1:10" ht="15">
      <c r="A18" s="24"/>
      <c r="B18" s="16"/>
      <c r="C18" s="65" t="s">
        <v>25</v>
      </c>
      <c r="D18" s="69" t="s">
        <v>26</v>
      </c>
      <c r="E18" s="69" t="s">
        <v>60</v>
      </c>
      <c r="F18" s="67"/>
      <c r="G18" s="57"/>
      <c r="H18" s="31"/>
      <c r="I18" s="31"/>
      <c r="J18" s="24"/>
    </row>
    <row r="19" spans="1:10" ht="15">
      <c r="A19" s="24"/>
      <c r="B19" s="16"/>
      <c r="C19" s="70"/>
      <c r="D19" s="68"/>
      <c r="E19" s="69"/>
      <c r="F19" s="67"/>
      <c r="G19" s="57"/>
      <c r="H19" s="31"/>
      <c r="I19" s="31"/>
      <c r="J19" s="24"/>
    </row>
    <row r="20" spans="1:10" ht="15">
      <c r="A20" s="24"/>
      <c r="B20" s="16"/>
      <c r="C20" s="65"/>
      <c r="D20" s="69"/>
      <c r="E20" s="69"/>
      <c r="F20" s="67"/>
      <c r="G20" s="57"/>
      <c r="H20" s="31"/>
      <c r="I20" s="31"/>
      <c r="J20" s="24"/>
    </row>
    <row r="21" spans="1:10">
      <c r="A21" s="24"/>
      <c r="B21" s="16"/>
      <c r="C21" s="16"/>
      <c r="D21" s="53"/>
      <c r="E21" s="29"/>
      <c r="F21" s="30"/>
      <c r="G21" s="57"/>
      <c r="H21" s="31"/>
      <c r="I21" s="31"/>
      <c r="J21" s="24"/>
    </row>
    <row r="22" spans="1:10" ht="14" thickBot="1">
      <c r="A22" s="24"/>
      <c r="B22" s="16"/>
      <c r="C22" s="16"/>
      <c r="D22" s="53"/>
      <c r="E22" s="29"/>
      <c r="F22" s="30"/>
      <c r="G22" s="57"/>
      <c r="H22" s="31"/>
      <c r="I22" s="31"/>
      <c r="J22" s="24"/>
    </row>
    <row r="23" spans="1:10" ht="14">
      <c r="A23" s="24"/>
      <c r="B23" s="39"/>
      <c r="C23" s="60"/>
      <c r="D23" s="81" t="s">
        <v>55</v>
      </c>
      <c r="E23" s="82"/>
      <c r="F23" s="82"/>
      <c r="G23" s="82"/>
      <c r="H23" s="83"/>
      <c r="I23" s="87">
        <f>SUM(I15:I22)</f>
        <v>0</v>
      </c>
      <c r="J23" s="24"/>
    </row>
    <row r="24" spans="1:10">
      <c r="A24" s="24"/>
      <c r="B24" s="40"/>
      <c r="C24" s="61"/>
      <c r="D24" s="84"/>
      <c r="E24" s="85"/>
      <c r="F24" s="85"/>
      <c r="G24" s="85"/>
      <c r="H24" s="86"/>
      <c r="I24" s="88"/>
      <c r="J24" s="24"/>
    </row>
    <row r="25" spans="1:10" ht="16">
      <c r="A25" s="24"/>
      <c r="B25" s="41"/>
      <c r="C25" s="62"/>
      <c r="D25" s="42"/>
      <c r="E25" s="43"/>
      <c r="F25" s="43"/>
      <c r="G25" s="43"/>
      <c r="H25" s="44"/>
      <c r="I25" s="89">
        <f>I23*H26</f>
        <v>0</v>
      </c>
      <c r="J25" s="24"/>
    </row>
    <row r="26" spans="1:10" ht="16">
      <c r="A26" s="24"/>
      <c r="B26" s="40"/>
      <c r="C26" s="61"/>
      <c r="D26" s="45"/>
      <c r="E26" s="46"/>
      <c r="F26" s="47" t="s">
        <v>7</v>
      </c>
      <c r="G26" s="47"/>
      <c r="H26" s="48">
        <v>0.2</v>
      </c>
      <c r="I26" s="90"/>
      <c r="J26" s="24"/>
    </row>
    <row r="27" spans="1:10" ht="16">
      <c r="A27" s="24"/>
      <c r="B27" s="40"/>
      <c r="C27" s="61"/>
      <c r="D27" s="49"/>
      <c r="E27" s="50"/>
      <c r="F27" s="50"/>
      <c r="G27" s="50"/>
      <c r="H27" s="51"/>
      <c r="I27" s="91"/>
      <c r="J27" s="24"/>
    </row>
    <row r="28" spans="1:10">
      <c r="A28" s="24"/>
      <c r="B28" s="40"/>
      <c r="C28" s="61"/>
      <c r="D28" s="84" t="s">
        <v>56</v>
      </c>
      <c r="E28" s="85"/>
      <c r="F28" s="85"/>
      <c r="G28" s="85"/>
      <c r="H28" s="86"/>
      <c r="I28" s="95">
        <f>I23+I25</f>
        <v>0</v>
      </c>
      <c r="J28" s="24"/>
    </row>
    <row r="29" spans="1:10" ht="14" thickBot="1">
      <c r="A29" s="24"/>
      <c r="B29" s="52"/>
      <c r="C29" s="63"/>
      <c r="D29" s="92"/>
      <c r="E29" s="93"/>
      <c r="F29" s="93"/>
      <c r="G29" s="93"/>
      <c r="H29" s="94"/>
      <c r="I29" s="96"/>
      <c r="J29" s="24"/>
    </row>
    <row r="30" spans="1:10">
      <c r="A30" s="24"/>
      <c r="B30" s="16"/>
      <c r="C30" s="16"/>
      <c r="D30" s="53"/>
      <c r="E30" s="29"/>
      <c r="F30" s="30"/>
      <c r="G30" s="57"/>
      <c r="H30" s="31"/>
      <c r="I30" s="31"/>
      <c r="J30" s="24"/>
    </row>
    <row r="31" spans="1:10" ht="15">
      <c r="A31" s="24"/>
      <c r="B31" s="16"/>
      <c r="C31" s="75" t="s">
        <v>62</v>
      </c>
      <c r="D31" s="68" t="s">
        <v>63</v>
      </c>
      <c r="E31" s="29"/>
      <c r="F31" s="30"/>
      <c r="G31" s="57"/>
      <c r="H31" s="31"/>
      <c r="I31" s="31"/>
      <c r="J31" s="24"/>
    </row>
    <row r="32" spans="1:10" ht="15">
      <c r="A32" s="24"/>
      <c r="B32" s="16"/>
      <c r="C32" s="65" t="s">
        <v>64</v>
      </c>
      <c r="D32" s="69" t="s">
        <v>80</v>
      </c>
      <c r="E32" s="29" t="s">
        <v>60</v>
      </c>
      <c r="F32" s="30"/>
      <c r="G32" s="57"/>
      <c r="H32" s="31"/>
      <c r="I32" s="31"/>
      <c r="J32" s="24"/>
    </row>
    <row r="33" spans="1:10" ht="14" thickBot="1">
      <c r="A33" s="24"/>
      <c r="B33" s="16"/>
      <c r="C33" s="16"/>
      <c r="D33" s="53"/>
      <c r="E33" s="29"/>
      <c r="F33" s="30"/>
      <c r="G33" s="57"/>
      <c r="H33" s="31"/>
      <c r="I33" s="31"/>
      <c r="J33" s="24"/>
    </row>
    <row r="34" spans="1:10" ht="14">
      <c r="A34" s="24"/>
      <c r="B34" s="39"/>
      <c r="C34" s="60"/>
      <c r="D34" s="81" t="s">
        <v>65</v>
      </c>
      <c r="E34" s="82"/>
      <c r="F34" s="82"/>
      <c r="G34" s="82"/>
      <c r="H34" s="83"/>
      <c r="I34" s="87">
        <f>SUM(I21:I33)</f>
        <v>0</v>
      </c>
      <c r="J34" s="24"/>
    </row>
    <row r="35" spans="1:10">
      <c r="A35" s="24"/>
      <c r="B35" s="40"/>
      <c r="C35" s="61"/>
      <c r="D35" s="84"/>
      <c r="E35" s="85"/>
      <c r="F35" s="85"/>
      <c r="G35" s="85"/>
      <c r="H35" s="86"/>
      <c r="I35" s="88"/>
      <c r="J35" s="24"/>
    </row>
    <row r="36" spans="1:10" ht="16">
      <c r="A36" s="24"/>
      <c r="B36" s="41"/>
      <c r="C36" s="62"/>
      <c r="D36" s="42"/>
      <c r="E36" s="43"/>
      <c r="F36" s="43"/>
      <c r="G36" s="43"/>
      <c r="H36" s="44"/>
      <c r="I36" s="89">
        <f>I34*H37</f>
        <v>0</v>
      </c>
      <c r="J36" s="24"/>
    </row>
    <row r="37" spans="1:10" ht="16">
      <c r="A37" s="24"/>
      <c r="B37" s="40"/>
      <c r="C37" s="61"/>
      <c r="D37" s="45"/>
      <c r="E37" s="46"/>
      <c r="F37" s="47" t="s">
        <v>7</v>
      </c>
      <c r="G37" s="47"/>
      <c r="H37" s="48">
        <v>0.2</v>
      </c>
      <c r="I37" s="90"/>
      <c r="J37" s="24"/>
    </row>
    <row r="38" spans="1:10" ht="16">
      <c r="A38" s="24"/>
      <c r="B38" s="40"/>
      <c r="C38" s="61"/>
      <c r="D38" s="49"/>
      <c r="E38" s="50"/>
      <c r="F38" s="50"/>
      <c r="G38" s="50"/>
      <c r="H38" s="51"/>
      <c r="I38" s="91"/>
      <c r="J38" s="24"/>
    </row>
    <row r="39" spans="1:10">
      <c r="A39" s="24"/>
      <c r="B39" s="40"/>
      <c r="C39" s="61"/>
      <c r="D39" s="84" t="s">
        <v>66</v>
      </c>
      <c r="E39" s="85"/>
      <c r="F39" s="85"/>
      <c r="G39" s="85"/>
      <c r="H39" s="86"/>
      <c r="I39" s="95">
        <f>I34+I36</f>
        <v>0</v>
      </c>
      <c r="J39" s="24"/>
    </row>
    <row r="40" spans="1:10" ht="14" thickBot="1">
      <c r="A40" s="24"/>
      <c r="B40" s="52"/>
      <c r="C40" s="63"/>
      <c r="D40" s="92"/>
      <c r="E40" s="93"/>
      <c r="F40" s="93"/>
      <c r="G40" s="93"/>
      <c r="H40" s="94"/>
      <c r="I40" s="96"/>
      <c r="J40" s="24"/>
    </row>
    <row r="41" spans="1:10">
      <c r="A41" s="24"/>
      <c r="B41" s="16"/>
      <c r="C41" s="16"/>
      <c r="D41" s="53"/>
      <c r="E41" s="29"/>
      <c r="F41" s="30"/>
      <c r="G41" s="57"/>
      <c r="H41" s="31"/>
      <c r="I41" s="31"/>
      <c r="J41" s="24"/>
    </row>
    <row r="42" spans="1:10" ht="15">
      <c r="A42" s="24"/>
      <c r="B42" s="16"/>
      <c r="C42" s="75" t="s">
        <v>72</v>
      </c>
      <c r="D42" s="68" t="s">
        <v>73</v>
      </c>
      <c r="E42" s="29"/>
      <c r="F42" s="30"/>
      <c r="G42" s="57"/>
      <c r="H42" s="31"/>
      <c r="I42" s="31"/>
      <c r="J42" s="24"/>
    </row>
    <row r="43" spans="1:10" ht="15">
      <c r="A43" s="24"/>
      <c r="B43" s="16"/>
      <c r="C43" s="70" t="s">
        <v>22</v>
      </c>
      <c r="D43" s="68" t="s">
        <v>19</v>
      </c>
      <c r="E43" s="69"/>
      <c r="F43" s="30"/>
      <c r="G43" s="57"/>
      <c r="H43" s="31"/>
      <c r="I43" s="31"/>
      <c r="J43" s="24"/>
    </row>
    <row r="44" spans="1:10" ht="15">
      <c r="A44" s="24"/>
      <c r="B44" s="16"/>
      <c r="C44" s="65" t="s">
        <v>23</v>
      </c>
      <c r="D44" s="69" t="s">
        <v>24</v>
      </c>
      <c r="E44" s="76" t="s">
        <v>60</v>
      </c>
      <c r="F44" s="30"/>
      <c r="G44" s="57"/>
      <c r="H44" s="31"/>
      <c r="I44" s="31"/>
      <c r="J44" s="24"/>
    </row>
    <row r="45" spans="1:10" ht="15">
      <c r="A45" s="24"/>
      <c r="B45" s="72"/>
      <c r="C45" s="70" t="s">
        <v>74</v>
      </c>
      <c r="D45" s="68" t="s">
        <v>75</v>
      </c>
      <c r="E45" s="29"/>
      <c r="F45" s="30"/>
      <c r="G45" s="57"/>
      <c r="H45" s="31"/>
      <c r="I45" s="31"/>
      <c r="J45" s="24"/>
    </row>
    <row r="46" spans="1:10" ht="15">
      <c r="A46" s="24"/>
      <c r="B46" s="16"/>
      <c r="C46" s="65" t="s">
        <v>76</v>
      </c>
      <c r="D46" s="69" t="s">
        <v>77</v>
      </c>
      <c r="E46" s="29" t="s">
        <v>61</v>
      </c>
      <c r="F46" s="30"/>
      <c r="G46" s="57"/>
      <c r="H46" s="31"/>
      <c r="I46" s="31"/>
      <c r="J46" s="24"/>
    </row>
    <row r="47" spans="1:10" ht="15">
      <c r="A47" s="24"/>
      <c r="B47" s="16"/>
      <c r="C47" s="70" t="s">
        <v>42</v>
      </c>
      <c r="D47" s="68" t="s">
        <v>43</v>
      </c>
      <c r="E47" s="69"/>
      <c r="F47" s="30"/>
      <c r="G47" s="57"/>
      <c r="H47" s="31"/>
      <c r="I47" s="31"/>
      <c r="J47" s="24"/>
    </row>
    <row r="48" spans="1:10" ht="16" thickBot="1">
      <c r="A48" s="35"/>
      <c r="B48" s="15"/>
      <c r="C48" s="68"/>
      <c r="D48" s="65" t="s">
        <v>81</v>
      </c>
      <c r="E48" s="66" t="s">
        <v>61</v>
      </c>
      <c r="F48" s="30"/>
      <c r="G48" s="58"/>
      <c r="H48" s="31"/>
      <c r="I48" s="31"/>
      <c r="J48" s="35"/>
    </row>
    <row r="49" spans="1:10" ht="14">
      <c r="A49" s="24"/>
      <c r="B49" s="39"/>
      <c r="C49" s="60"/>
      <c r="D49" s="81" t="s">
        <v>78</v>
      </c>
      <c r="E49" s="82"/>
      <c r="F49" s="82"/>
      <c r="G49" s="82"/>
      <c r="H49" s="83"/>
      <c r="I49" s="87">
        <f>SUM(I30:I48)</f>
        <v>0</v>
      </c>
      <c r="J49" s="24"/>
    </row>
    <row r="50" spans="1:10">
      <c r="A50" s="24"/>
      <c r="B50" s="40"/>
      <c r="C50" s="61"/>
      <c r="D50" s="84"/>
      <c r="E50" s="85"/>
      <c r="F50" s="85"/>
      <c r="G50" s="85"/>
      <c r="H50" s="86"/>
      <c r="I50" s="88"/>
      <c r="J50" s="24"/>
    </row>
    <row r="51" spans="1:10" ht="16">
      <c r="A51" s="24"/>
      <c r="B51" s="41"/>
      <c r="C51" s="62"/>
      <c r="D51" s="42"/>
      <c r="E51" s="43"/>
      <c r="F51" s="43"/>
      <c r="G51" s="43"/>
      <c r="H51" s="44"/>
      <c r="I51" s="89">
        <f>I49*H52</f>
        <v>0</v>
      </c>
      <c r="J51" s="24"/>
    </row>
    <row r="52" spans="1:10" ht="16">
      <c r="A52" s="24"/>
      <c r="B52" s="40"/>
      <c r="C52" s="61"/>
      <c r="D52" s="45"/>
      <c r="E52" s="46"/>
      <c r="F52" s="47" t="s">
        <v>7</v>
      </c>
      <c r="G52" s="47"/>
      <c r="H52" s="48">
        <v>0.2</v>
      </c>
      <c r="I52" s="90"/>
      <c r="J52" s="24"/>
    </row>
    <row r="53" spans="1:10" ht="16">
      <c r="A53" s="24"/>
      <c r="B53" s="40"/>
      <c r="C53" s="61"/>
      <c r="D53" s="49"/>
      <c r="E53" s="50"/>
      <c r="F53" s="50"/>
      <c r="G53" s="50"/>
      <c r="H53" s="51"/>
      <c r="I53" s="91"/>
      <c r="J53" s="24"/>
    </row>
    <row r="54" spans="1:10">
      <c r="A54" s="24"/>
      <c r="B54" s="40"/>
      <c r="C54" s="61"/>
      <c r="D54" s="84" t="s">
        <v>79</v>
      </c>
      <c r="E54" s="85"/>
      <c r="F54" s="85"/>
      <c r="G54" s="85"/>
      <c r="H54" s="86"/>
      <c r="I54" s="95">
        <f>I49+I51</f>
        <v>0</v>
      </c>
      <c r="J54" s="24"/>
    </row>
    <row r="55" spans="1:10" ht="14" thickBot="1">
      <c r="A55" s="24"/>
      <c r="B55" s="52"/>
      <c r="C55" s="63"/>
      <c r="D55" s="92"/>
      <c r="E55" s="93"/>
      <c r="F55" s="93"/>
      <c r="G55" s="93"/>
      <c r="H55" s="94"/>
      <c r="I55" s="96"/>
      <c r="J55" s="24"/>
    </row>
    <row r="56" spans="1:10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r="57" spans="1:10">
      <c r="A57" s="25"/>
      <c r="B57" s="25"/>
      <c r="C57" s="25"/>
      <c r="D57" s="25"/>
      <c r="E57" s="25"/>
      <c r="F57" s="25"/>
      <c r="G57" s="25"/>
      <c r="H57" s="25"/>
      <c r="I57" s="25"/>
      <c r="J57" s="25"/>
    </row>
    <row r="58" spans="1:10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 spans="1:10" ht="14">
      <c r="A59" s="24"/>
      <c r="B59" s="18" t="s">
        <v>8</v>
      </c>
      <c r="C59" s="18"/>
      <c r="D59" s="24"/>
      <c r="E59" s="18"/>
      <c r="F59" s="19"/>
      <c r="G59" s="19"/>
      <c r="H59" s="20"/>
      <c r="I59" s="24"/>
      <c r="J59" s="24"/>
    </row>
    <row r="60" spans="1:10" ht="14">
      <c r="A60" s="24"/>
      <c r="B60" s="24"/>
      <c r="C60" s="24"/>
      <c r="D60" s="24"/>
      <c r="E60" s="21"/>
      <c r="F60" s="19"/>
      <c r="G60" s="19"/>
      <c r="H60" s="20"/>
      <c r="I60" s="24"/>
      <c r="J60" s="24"/>
    </row>
    <row r="61" spans="1:10">
      <c r="A61" s="24"/>
      <c r="B61" s="34" t="s">
        <v>9</v>
      </c>
      <c r="C61" s="34"/>
      <c r="D61" s="24"/>
      <c r="E61" s="22"/>
      <c r="F61" s="32"/>
      <c r="G61" s="32"/>
      <c r="H61" s="23" t="s">
        <v>10</v>
      </c>
      <c r="I61" s="24"/>
      <c r="J61" s="24"/>
    </row>
    <row r="62" spans="1:10">
      <c r="A62" s="24"/>
      <c r="B62" s="24"/>
      <c r="C62" s="24"/>
      <c r="D62" s="24"/>
      <c r="E62" s="22"/>
      <c r="F62" s="32"/>
      <c r="G62" s="32"/>
      <c r="H62" s="23"/>
      <c r="I62" s="24"/>
      <c r="J62" s="24"/>
    </row>
  </sheetData>
  <mergeCells count="24">
    <mergeCell ref="I51:I53"/>
    <mergeCell ref="D54:H55"/>
    <mergeCell ref="I54:I55"/>
    <mergeCell ref="D34:H35"/>
    <mergeCell ref="I34:I35"/>
    <mergeCell ref="I36:I38"/>
    <mergeCell ref="D39:H40"/>
    <mergeCell ref="I39:I40"/>
    <mergeCell ref="D49:H50"/>
    <mergeCell ref="I49:I50"/>
    <mergeCell ref="D28:H29"/>
    <mergeCell ref="I28:I29"/>
    <mergeCell ref="B2:I2"/>
    <mergeCell ref="B5:D5"/>
    <mergeCell ref="F5:I5"/>
    <mergeCell ref="B6:D6"/>
    <mergeCell ref="B7:D7"/>
    <mergeCell ref="F7:I8"/>
    <mergeCell ref="B8:E11"/>
    <mergeCell ref="B12:I12"/>
    <mergeCell ref="B14:I14"/>
    <mergeCell ref="D23:H24"/>
    <mergeCell ref="I23:I24"/>
    <mergeCell ref="I25:I27"/>
  </mergeCells>
  <pageMargins left="0.7" right="0.7" top="0.75" bottom="0.75" header="0.3" footer="0.3"/>
  <pageSetup paperSize="9" scale="72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 1</vt:lpstr>
      <vt:lpstr>'TRANCHE FERME'!Zone_d_impression</vt:lpstr>
      <vt:lpstr>'TRANCHE OPTIONNELLE 1'!Zone_d_impression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2025-10-01T12:15:12Z</cp:lastPrinted>
  <dcterms:created xsi:type="dcterms:W3CDTF">2005-07-06T16:13:42Z</dcterms:created>
  <dcterms:modified xsi:type="dcterms:W3CDTF">2025-10-01T12:32:53Z</dcterms:modified>
</cp:coreProperties>
</file>